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22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22" hidden="1">'Исследование на коронавирус'!$A$7:$D$20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20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R51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F37"/>
  <c r="I37"/>
  <c r="F22"/>
  <c r="I22"/>
  <c r="F7"/>
  <c r="I7"/>
  <c r="I7" i="61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<sst xmlns="http://schemas.openxmlformats.org/spreadsheetml/2006/main" count="2450" uniqueCount="681">
  <si>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</si>
  <si>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</si>
  <si>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</si>
  <si>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</si>
  <si>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</si>
  <si>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</si>
  <si>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</si>
  <si>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</si>
  <si>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</si>
  <si>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</si>
  <si>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</si>
  <si>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</si>
  <si>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</si>
  <si>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</si>
  <si>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</si>
  <si>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</si>
  <si>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</si>
  <si>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</si>
  <si>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</si>
  <si>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</si>
  <si>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</si>
  <si>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</si>
  <si>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</si>
  <si>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</si>
  <si>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</si>
  <si>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</si>
  <si>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</si>
  <si>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</si>
  <si>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</si>
  <si>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</si>
  <si>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</si>
  <si>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</si>
  <si>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</si>
  <si>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</si>
  <si>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</si>
  <si>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</si>
  <si>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</si>
  <si>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</si>
  <si>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</si>
  <si>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</si>
  <si>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</si>
  <si>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</si>
  <si>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</si>
  <si>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</si>
  <si>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</si>
  <si>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</si>
  <si>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</si>
  <si>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</si>
  <si>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</si>
  <si>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</si>
  <si>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</si>
  <si>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</si>
  <si>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</si>
  <si>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</si>
  <si>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</si>
  <si>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</si>
  <si>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</si>
  <si>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</si>
  <si>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</si>
  <si>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</si>
  <si>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</si>
  <si>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</si>
  <si>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"ОКВД"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</si>
  <si>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</si>
  <si>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</si>
  <si>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</si>
  <si>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</si>
  <si>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</si>
  <si>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</si>
  <si>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</si>
  <si>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</si>
  <si>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</si>
  <si>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</si>
  <si>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</si>
  <si>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</si>
  <si>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</si>
  <si>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</si>
  <si>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</si>
  <si>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</si>
  <si>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</si>
  <si>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</si>
  <si>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</si>
  <si>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</si>
  <si>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</si>
  <si>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</si>
  <si>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</si>
  <si>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</si>
  <si>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</si>
  <si>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</si>
  <si>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</si>
  <si>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</si>
  <si>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</si>
  <si>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</si>
  <si>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</si>
  <si>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</si>
  <si>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</si>
  <si>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</si>
  <si>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</si>
  <si>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</si>
  <si>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</si>
  <si>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</si>
  <si>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</si>
  <si>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</si>
  <si>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</si>
  <si>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</si>
  <si>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</si>
  <si>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</si>
  <si>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</si>
  <si>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</si>
  <si>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</si>
  <si>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</si>
  <si>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</si>
  <si>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</si>
  <si>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</si>
  <si>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</si>
  <si>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</si>
  <si>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</si>
  <si>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</si>
  <si>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</si>
  <si>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</si>
  <si>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</si>
  <si>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</si>
  <si>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</si>
  <si>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</si>
  <si>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</si>
  <si>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</si>
  <si>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</si>
  <si>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</si>
  <si>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</si>
  <si>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</si>
  <si>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</si>
  <si>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</si>
  <si>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</si>
  <si>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</si>
  <si>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</si>
  <si>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</si>
  <si>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</si>
  <si>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</si>
  <si>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</si>
  <si>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</si>
  <si>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</si>
  <si>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</si>
  <si>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</si>
  <si>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</si>
  <si>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</si>
  <si>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</si>
  <si>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</si>
  <si>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</si>
  <si>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</si>
  <si>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</si>
  <si>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</si>
  <si>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</si>
  <si>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</si>
  <si>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</si>
  <si>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</si>
  <si>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</si>
  <si>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</si>
  <si>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</si>
  <si>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</si>
  <si>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</si>
  <si>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</si>
  <si>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</si>
  <si>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</si>
  <si>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</si>
  <si>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</si>
  <si>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</si>
  <si>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</si>
  <si>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</si>
  <si>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</si>
  <si>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</si>
  <si>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</si>
  <si>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</si>
  <si>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</si>
  <si>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</si>
  <si>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</si>
  <si>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</si>
  <si>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</si>
  <si>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</si>
  <si>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</si>
  <si>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</si>
  <si>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</si>
  <si>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</si>
  <si>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</si>
  <si>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</si>
  <si>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</si>
  <si>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</si>
  <si>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</si>
  <si>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</si>
  <si>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</si>
  <si>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</si>
  <si>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</si>
  <si>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</si>
  <si>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</si>
  <si>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</si>
  <si>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</si>
  <si>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</si>
  <si>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</si>
  <si>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</si>
  <si>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</si>
  <si>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</si>
  <si>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</si>
  <si>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</si>
  <si>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</si>
  <si>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</si>
  <si>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</si>
  <si>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</si>
  <si>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</si>
  <si>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</si>
  <si>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</si>
  <si>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</si>
  <si>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</si>
  <si>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</si>
  <si>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</si>
  <si>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</si>
  <si>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</si>
  <si>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</si>
  <si>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</si>
  <si>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</si>
  <si>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</si>
  <si>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</si>
  <si>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</si>
  <si>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</si>
  <si>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</si>
  <si>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</si>
  <si>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</si>
  <si>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</si>
  <si>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</si>
  <si>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</si>
  <si>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</si>
  <si>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</si>
  <si>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</si>
  <si>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</si>
  <si>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</si>
  <si>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</si>
  <si>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</si>
  <si>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</si>
  <si>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</si>
  <si>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</si>
  <si>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</si>
  <si>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</si>
  <si>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</si>
  <si>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</si>
  <si>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</si>
  <si>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</si>
  <si>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</si>
  <si>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</si>
  <si>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</si>
  <si>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</si>
  <si>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</si>
  <si>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</si>
  <si>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</si>
  <si>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</si>
  <si>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</si>
  <si>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</si>
  <si>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</si>
  <si>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</si>
  <si>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</si>
  <si>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</si>
  <si>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</si>
  <si>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</si>
  <si>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</si>
  <si>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</si>
  <si>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</si>
  <si>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</si>
  <si>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</si>
  <si>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</si>
  <si>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</si>
  <si>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</si>
  <si>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</si>
  <si>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</si>
  <si>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</si>
  <si>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</si>
  <si>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</si>
  <si>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</si>
  <si>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</si>
  <si>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</si>
  <si>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</si>
  <si>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</si>
  <si>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</si>
  <si>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</si>
  <si>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</si>
  <si>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</si>
  <si>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</si>
  <si>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</si>
  <si>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</si>
  <si>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</si>
  <si>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</si>
  <si>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</si>
  <si>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</si>
  <si>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</si>
  <si>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</si>
  <si>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</si>
  <si>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</si>
  <si>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</si>
  <si>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</si>
  <si>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</si>
  <si>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</si>
  <si>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</si>
  <si>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</si>
  <si>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</si>
  <si>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</si>
  <si>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</si>
  <si>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</si>
  <si>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</si>
  <si>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</si>
  <si>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</si>
  <si>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</si>
  <si>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</si>
  <si>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</si>
  <si>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</si>
  <si>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</si>
  <si>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</si>
  <si>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</si>
  <si>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</si>
  <si>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</si>
  <si>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</si>
  <si>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</si>
  <si>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</si>
  <si>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</si>
  <si>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</si>
  <si>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</si>
  <si>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</si>
  <si>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</si>
  <si>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</si>
  <si>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</si>
  <si>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</si>
  <si>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</si>
  <si>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</si>
  <si>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</si>
  <si>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</si>
  <si>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</si>
  <si>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</si>
  <si>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</si>
  <si>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</si>
  <si>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</si>
  <si>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</si>
  <si>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</si>
  <si>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</si>
  <si>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</si>
  <si>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</si>
  <si>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</si>
  <si>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</si>
  <si>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</si>
  <si>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</si>
  <si>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</si>
  <si>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</si>
  <si>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</si>
  <si>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</si>
  <si>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</si>
  <si>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</si>
  <si>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</si>
  <si>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</si>
  <si>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</si>
  <si>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</si>
  <si>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</si>
  <si>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</si>
  <si>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</si>
  <si>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</si>
  <si>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</si>
  <si>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</si>
  <si>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</si>
  <si>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</si>
  <si>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</si>
  <si>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</si>
  <si>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</si>
  <si>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</si>
  <si>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</si>
  <si>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</si>
  <si>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</si>
  <si>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</si>
  <si>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</si>
  <si>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</si>
  <si>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</si>
  <si>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</si>
  <si>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</si>
  <si>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</si>
  <si>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</si>
  <si>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</si>
  <si>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</si>
  <si>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</si>
  <si>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</si>
  <si>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</si>
  <si>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</si>
  <si>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</si>
  <si>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</si>
  <si>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</si>
  <si>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</si>
  <si>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</si>
  <si>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</si>
  <si>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</si>
  <si>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</si>
  <si>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</si>
  <si>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</si>
  <si>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</si>
  <si>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</si>
  <si>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</si>
  <si>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</si>
  <si>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</si>
  <si>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</si>
  <si>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</si>
  <si>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</si>
  <si>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</si>
  <si>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</si>
  <si>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</si>
  <si>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</si>
  <si>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</si>
  <si>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</si>
  <si>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</si>
  <si>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</si>
  <si>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</si>
  <si>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</si>
  <si>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</si>
  <si>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</si>
  <si>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</si>
  <si>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</si>
  <si>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</si>
  <si>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</si>
  <si>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</si>
  <si>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</si>
  <si>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</si>
  <si>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</si>
  <si>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</si>
  <si>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</si>
  <si>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</si>
  <si>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</si>
  <si>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</si>
  <si>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</si>
  <si>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</si>
  <si>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</si>
  <si>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</si>
  <si>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</si>
  <si>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</si>
  <si>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</si>
  <si>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</si>
  <si>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</si>
  <si>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</si>
  <si>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</si>
  <si>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</si>
  <si>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</si>
  <si>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</si>
  <si>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</si>
  <si>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</si>
  <si>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</si>
  <si>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</si>
  <si>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</si>
  <si>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</si>
  <si>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</si>
  <si>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</si>
  <si>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</si>
  <si>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</si>
  <si>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</si>
  <si>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</si>
  <si>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</si>
  <si>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</si>
  <si>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</si>
  <si>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</si>
  <si>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</si>
  <si>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</si>
  <si>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</si>
  <si>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</si>
  <si>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</si>
  <si>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</si>
  <si>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</si>
  <si>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</si>
  <si>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</si>
  <si>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</si>
  <si>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</si>
  <si>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</si>
  <si>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</si>
  <si>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</si>
  <si>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</si>
  <si>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</si>
  <si>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</si>
  <si>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</si>
  <si>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</si>
  <si>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</si>
  <si>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</si>
  <si>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</si>
  <si>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</si>
  <si>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</si>
  <si>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</si>
  <si>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</si>
  <si>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</si>
  <si>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</si>
  <si>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</si>
  <si>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</si>
  <si>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</si>
  <si>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</si>
  <si>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</si>
  <si>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</si>
  <si>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</si>
  <si>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</si>
  <si>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</si>
  <si>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</si>
  <si>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</si>
  <si>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</si>
  <si>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</si>
  <si>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</si>
  <si>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</si>
  <si>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</si>
  <si>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</si>
  <si>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</si>
  <si>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</si>
  <si>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</si>
  <si>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</si>
  <si>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</si>
  <si>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</si>
  <si>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</si>
  <si>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</si>
  <si>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</si>
  <si>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</si>
  <si>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</si>
  <si>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</si>
  <si>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</si>
  <si>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</si>
  <si>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</si>
  <si>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</si>
  <si>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</si>
  <si>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</si>
  <si>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</si>
  <si>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</si>
  <si>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</si>
  <si>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</si>
  <si>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</si>
  <si>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</si>
  <si>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</si>
  <si>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</si>
  <si>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</si>
  <si>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</si>
  <si>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</si>
  <si>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</si>
  <si>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</si>
  <si>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</si>
  <si>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</si>
  <si>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</si>
  <si>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</si>
  <si>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</si>
  <si>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</si>
  <si>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</si>
  <si>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</si>
  <si>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</si>
  <si>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</si>
  <si>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</si>
  <si>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</si>
  <si>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</si>
  <si>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</si>
  <si>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</si>
  <si>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</si>
  <si>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</si>
  <si>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</si>
  <si>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</si>
  <si>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</si>
  <si>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</si>
  <si>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</si>
  <si>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</si>
  <si>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</si>
  <si>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</si>
  <si>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</si>
  <si>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</si>
  <si>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</si>
  <si>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</si>
  <si>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</si>
  <si>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</si>
  <si>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</si>
  <si>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</si>
  <si>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</si>
  <si>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</si>
  <si>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</si>
  <si>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</si>
  <si>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</si>
  <si>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</si>
  <si>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</si>
  <si>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</si>
  <si>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</si>
  <si>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</si>
  <si>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</si>
  <si>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</si>
  <si>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</si>
  <si>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</si>
  <si>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</si>
  <si>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</si>
  <si>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</si>
  <si>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</si>
  <si>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</si>
  <si>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</si>
  <si>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</si>
  <si>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</si>
  <si>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</si>
  <si>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</si>
  <si>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</si>
  <si>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</si>
  <si>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</si>
  <si>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</si>
  <si>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</si>
  <si>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</si>
  <si>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</si>
  <si>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</si>
  <si>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</si>
  <si>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</si>
  <si>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</si>
  <si>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</si>
  <si>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</si>
  <si>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</si>
  <si>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</si>
  <si>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</si>
  <si>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</si>
  <si>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</si>
  <si>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</si>
  <si>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</si>
  <si>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</si>
  <si>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</si>
  <si>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</si>
  <si>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</si>
  <si>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</si>
  <si>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</si>
  <si>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</si>
  <si>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</si>
  <si>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</si>
  <si>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</si>
  <si>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</si>
  <si>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</si>
  <si>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</si>
  <si>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</si>
  <si>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</si>
  <si>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</si>
  <si>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</si>
  <si>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</si>
  <si>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</si>
  <si>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</si>
  <si>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</si>
  <si>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</si>
  <si>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</si>
  <si>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</si>
  <si>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</si>
  <si>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</si>
  <si>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</si>
  <si>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</si>
  <si>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</si>
  <si>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</si>
  <si>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</si>
  <si>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</si>
  <si>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</si>
  <si>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</si>
  <si>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</si>
  <si>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</si>
  <si>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</si>
  <si>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</si>
  <si>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</si>
  <si>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</si>
  <si>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</si>
  <si>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</si>
  <si>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</si>
  <si>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</si>
  <si>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</si>
  <si>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</si>
  <si>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</si>
  <si>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</si>
  <si>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</si>
  <si>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</si>
  <si>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</si>
  <si>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</si>
  <si>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</si>
  <si>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</si>
  <si>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</si>
  <si>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</si>
  <si>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</si>
  <si>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</si>
  <si>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</si>
  <si>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</si>
  <si>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</si>
  <si>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</si>
  <si>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</si>
  <si>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</si>
  <si>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</si>
  <si>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</si>
  <si>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</si>
  <si>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</si>
  <si>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</si>
  <si>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</si>
  <si>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01.02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</si>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</sst>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1466</v>
      </c>
      <c r="H10" s="76">
        <v>300</v>
      </c>
      <c r="I10" s="76">
        <v>1166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1466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1466</v>
      </c>
      <c r="AB10" s="38">
        <f t="shared" ref="AB10:AB50" si="12">H10+R10</f>
        <v>300</v>
      </c>
      <c r="AC10" s="38">
        <f t="shared" ref="AC10:AC50" si="13">I10+S10</f>
        <v>1166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1466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9366</v>
      </c>
      <c r="H17" s="76">
        <v>3000</v>
      </c>
      <c r="I17" s="76">
        <v>6366</v>
      </c>
      <c r="J17" s="76">
        <v>11382</v>
      </c>
      <c r="K17" s="42">
        <v>4.2</v>
      </c>
      <c r="L17" s="44">
        <f t="shared" si="2"/>
        <v>47804</v>
      </c>
      <c r="M17" s="45">
        <f t="shared" si="3"/>
        <v>57170</v>
      </c>
      <c r="N17" s="82">
        <v>0</v>
      </c>
      <c r="O17" s="77">
        <v>0</v>
      </c>
      <c r="P17" s="3">
        <f t="shared" si="4"/>
        <v>0</v>
      </c>
      <c r="Q17" s="38">
        <f t="shared" si="5"/>
        <v>5356</v>
      </c>
      <c r="R17" s="76">
        <v>400</v>
      </c>
      <c r="S17" s="76">
        <v>4956</v>
      </c>
      <c r="T17" s="76">
        <v>9597</v>
      </c>
      <c r="U17" s="42">
        <v>4.2</v>
      </c>
      <c r="V17" s="44">
        <f t="shared" si="6"/>
        <v>40307</v>
      </c>
      <c r="W17" s="85">
        <f t="shared" si="7"/>
        <v>45663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14722</v>
      </c>
      <c r="AB17" s="44">
        <f t="shared" si="12"/>
        <v>3400</v>
      </c>
      <c r="AC17" s="44">
        <f t="shared" si="13"/>
        <v>11322</v>
      </c>
      <c r="AD17" s="44">
        <f t="shared" si="14"/>
        <v>20979</v>
      </c>
      <c r="AE17" s="44">
        <f t="shared" si="15"/>
        <v>88111</v>
      </c>
      <c r="AF17" s="44">
        <f t="shared" si="16"/>
        <v>102833</v>
      </c>
      <c r="AG17" s="107">
        <v>5000</v>
      </c>
      <c r="AH17" s="108">
        <f t="shared" si="17"/>
        <v>21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1435</v>
      </c>
      <c r="R31" s="76">
        <v>200</v>
      </c>
      <c r="S31" s="94">
        <v>1235</v>
      </c>
      <c r="T31" s="94">
        <v>0</v>
      </c>
      <c r="U31" s="41">
        <v>2.8</v>
      </c>
      <c r="V31" s="44">
        <f t="shared" si="6"/>
        <v>0</v>
      </c>
      <c r="W31" s="85">
        <f t="shared" si="7"/>
        <v>1435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1435</v>
      </c>
      <c r="AB31" s="44">
        <f t="shared" si="12"/>
        <v>200</v>
      </c>
      <c r="AC31" s="44">
        <f t="shared" si="13"/>
        <v>1235</v>
      </c>
      <c r="AD31" s="44">
        <f t="shared" si="14"/>
        <v>0</v>
      </c>
      <c r="AE31" s="44">
        <f t="shared" si="15"/>
        <v>0</v>
      </c>
      <c r="AF31" s="44">
        <f t="shared" si="16"/>
        <v>1435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2878</v>
      </c>
      <c r="H37" s="5">
        <v>300</v>
      </c>
      <c r="I37" s="5">
        <v>2578</v>
      </c>
      <c r="J37" s="5">
        <v>0</v>
      </c>
      <c r="K37" s="41">
        <v>2.7</v>
      </c>
      <c r="L37" s="44">
        <f t="shared" si="2"/>
        <v>0</v>
      </c>
      <c r="M37" s="45">
        <f t="shared" si="3"/>
        <v>2878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2878</v>
      </c>
      <c r="AB37" s="44">
        <f t="shared" si="12"/>
        <v>300</v>
      </c>
      <c r="AC37" s="44">
        <f t="shared" si="13"/>
        <v>2578</v>
      </c>
      <c r="AD37" s="44">
        <f t="shared" si="14"/>
        <v>0</v>
      </c>
      <c r="AE37" s="44">
        <f t="shared" si="15"/>
        <v>0</v>
      </c>
      <c r="AF37" s="44">
        <f t="shared" si="16"/>
        <v>2878</v>
      </c>
      <c r="AG37" s="107">
        <v>4670</v>
      </c>
      <c r="AH37" s="108">
        <f t="shared" si="17"/>
        <v>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13710</v>
      </c>
      <c r="H51" s="91">
        <f t="shared" si="18"/>
        <v>3600</v>
      </c>
      <c r="I51" s="91">
        <f t="shared" si="18"/>
        <v>10110</v>
      </c>
      <c r="J51" s="91">
        <f t="shared" si="18"/>
        <v>11382</v>
      </c>
      <c r="K51" s="49">
        <f>ROUND(L51/J51,0)</f>
        <v>4</v>
      </c>
      <c r="L51" s="91">
        <f t="shared" ref="L51:Q51" si="19">SUM(L10:L50)</f>
        <v>47804</v>
      </c>
      <c r="M51" s="91">
        <f t="shared" si="19"/>
        <v>61514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6791</v>
      </c>
      <c r="R51" s="91">
        <f t="shared" ref="R51" si="20">SUM(R10:R50)</f>
        <v>600</v>
      </c>
      <c r="S51" s="91">
        <f t="shared" ref="S51:AH51" si="21">SUM(S10:S50)</f>
        <v>6191</v>
      </c>
      <c r="T51" s="91">
        <f t="shared" si="21"/>
        <v>9597</v>
      </c>
      <c r="U51" s="49">
        <f t="shared" si="21"/>
        <v>102.6</v>
      </c>
      <c r="V51" s="91">
        <f t="shared" si="21"/>
        <v>40307</v>
      </c>
      <c r="W51" s="91">
        <f t="shared" si="21"/>
        <v>47098</v>
      </c>
      <c r="X51" s="91">
        <f t="shared" si="21"/>
        <v>0</v>
      </c>
      <c r="Y51" s="91">
        <f t="shared" si="21"/>
        <v>0</v>
      </c>
      <c r="Z51" s="91">
        <f t="shared" si="21"/>
        <v>0</v>
      </c>
      <c r="AA51" s="91">
        <f t="shared" si="21"/>
        <v>20501</v>
      </c>
      <c r="AB51" s="91">
        <f t="shared" si="21"/>
        <v>4200</v>
      </c>
      <c r="AC51" s="91">
        <f t="shared" si="21"/>
        <v>16301</v>
      </c>
      <c r="AD51" s="91">
        <f t="shared" si="21"/>
        <v>20979</v>
      </c>
      <c r="AE51" s="91">
        <f t="shared" si="21"/>
        <v>88111</v>
      </c>
      <c r="AF51" s="91">
        <f t="shared" si="21"/>
        <v>108612</v>
      </c>
      <c r="AG51" s="91">
        <f t="shared" si="21"/>
        <v>155134</v>
      </c>
      <c r="AH51" s="91">
        <f t="shared" si="21"/>
        <v>22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1466</v>
      </c>
      <c r="H10" s="76">
        <v>300</v>
      </c>
      <c r="I10" s="76">
        <v>1166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1466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1466</v>
      </c>
      <c r="AB10" s="38">
        <f t="shared" ref="AB10:AB50" si="12">H10+R10</f>
        <v>300</v>
      </c>
      <c r="AC10" s="38">
        <f t="shared" ref="AC10:AC50" si="13">I10+S10</f>
        <v>1166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1466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9363</v>
      </c>
      <c r="H17" s="76">
        <v>3000</v>
      </c>
      <c r="I17" s="76">
        <v>6363</v>
      </c>
      <c r="J17" s="76">
        <v>11382</v>
      </c>
      <c r="K17" s="42">
        <v>4.2</v>
      </c>
      <c r="L17" s="44">
        <f t="shared" si="2"/>
        <v>47804</v>
      </c>
      <c r="M17" s="45">
        <f t="shared" si="3"/>
        <v>57167</v>
      </c>
      <c r="N17" s="82">
        <v>0</v>
      </c>
      <c r="O17" s="77">
        <v>0</v>
      </c>
      <c r="P17" s="3">
        <f t="shared" si="4"/>
        <v>0</v>
      </c>
      <c r="Q17" s="38">
        <f t="shared" si="5"/>
        <v>5355</v>
      </c>
      <c r="R17" s="76">
        <v>400</v>
      </c>
      <c r="S17" s="76">
        <v>4955</v>
      </c>
      <c r="T17" s="76">
        <v>9597</v>
      </c>
      <c r="U17" s="42">
        <v>4.2</v>
      </c>
      <c r="V17" s="44">
        <f t="shared" si="6"/>
        <v>40307</v>
      </c>
      <c r="W17" s="85">
        <f t="shared" si="7"/>
        <v>45662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14718</v>
      </c>
      <c r="AB17" s="44">
        <f t="shared" si="12"/>
        <v>3400</v>
      </c>
      <c r="AC17" s="44">
        <f t="shared" si="13"/>
        <v>11318</v>
      </c>
      <c r="AD17" s="44">
        <f t="shared" si="14"/>
        <v>20979</v>
      </c>
      <c r="AE17" s="44">
        <f t="shared" si="15"/>
        <v>88111</v>
      </c>
      <c r="AF17" s="44">
        <f t="shared" si="16"/>
        <v>102829</v>
      </c>
      <c r="AG17" s="107">
        <v>5000</v>
      </c>
      <c r="AH17">
        <f t="shared" si="17"/>
        <v>21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1435</v>
      </c>
      <c r="R31" s="76">
        <v>200</v>
      </c>
      <c r="S31" s="94">
        <v>1235</v>
      </c>
      <c r="T31" s="94">
        <v>0</v>
      </c>
      <c r="U31" s="41">
        <v>2.8</v>
      </c>
      <c r="V31" s="44">
        <f t="shared" si="6"/>
        <v>0</v>
      </c>
      <c r="W31" s="85">
        <f t="shared" si="7"/>
        <v>1435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1435</v>
      </c>
      <c r="AB31" s="44">
        <f t="shared" si="12"/>
        <v>200</v>
      </c>
      <c r="AC31" s="44">
        <f t="shared" si="13"/>
        <v>1235</v>
      </c>
      <c r="AD31" s="44">
        <f t="shared" si="14"/>
        <v>0</v>
      </c>
      <c r="AE31" s="44">
        <f t="shared" si="15"/>
        <v>0</v>
      </c>
      <c r="AF31" s="44">
        <f t="shared" si="16"/>
        <v>1435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2878</v>
      </c>
      <c r="H37" s="5">
        <v>300</v>
      </c>
      <c r="I37" s="5">
        <v>2578</v>
      </c>
      <c r="J37" s="5">
        <v>0</v>
      </c>
      <c r="K37" s="41">
        <v>2.7</v>
      </c>
      <c r="L37" s="44">
        <f t="shared" si="2"/>
        <v>0</v>
      </c>
      <c r="M37" s="45">
        <f t="shared" si="3"/>
        <v>2878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2878</v>
      </c>
      <c r="AB37" s="44">
        <f t="shared" si="12"/>
        <v>300</v>
      </c>
      <c r="AC37" s="44">
        <f t="shared" si="13"/>
        <v>2578</v>
      </c>
      <c r="AD37" s="44">
        <f t="shared" si="14"/>
        <v>0</v>
      </c>
      <c r="AE37" s="44">
        <f t="shared" si="15"/>
        <v>0</v>
      </c>
      <c r="AF37" s="44">
        <f t="shared" si="16"/>
        <v>2878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13707</v>
      </c>
      <c r="H51" s="91">
        <f t="shared" si="18"/>
        <v>3600</v>
      </c>
      <c r="I51" s="91">
        <f t="shared" si="18"/>
        <v>10107</v>
      </c>
      <c r="J51" s="91">
        <f t="shared" si="18"/>
        <v>11382</v>
      </c>
      <c r="K51" s="49">
        <f>ROUND(L51/J51,0)</f>
        <v>4</v>
      </c>
      <c r="L51" s="91">
        <f t="shared" ref="L51:Q51" si="19">SUM(L10:L50)</f>
        <v>47804</v>
      </c>
      <c r="M51" s="91">
        <f t="shared" si="19"/>
        <v>61511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6790</v>
      </c>
      <c r="R51" s="91"/>
      <c r="S51" s="91">
        <f t="shared" ref="S51:AH51" si="20">SUM(S10:S50)</f>
        <v>6190</v>
      </c>
      <c r="T51" s="91">
        <f t="shared" si="20"/>
        <v>9597</v>
      </c>
      <c r="U51" s="49">
        <f t="shared" si="20"/>
        <v>102.6</v>
      </c>
      <c r="V51" s="91">
        <f t="shared" si="20"/>
        <v>40307</v>
      </c>
      <c r="W51" s="91">
        <f t="shared" si="20"/>
        <v>47097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20497</v>
      </c>
      <c r="AB51" s="91">
        <f t="shared" si="20"/>
        <v>4200</v>
      </c>
      <c r="AC51" s="91">
        <f t="shared" si="20"/>
        <v>16297</v>
      </c>
      <c r="AD51" s="91">
        <f t="shared" si="20"/>
        <v>20979</v>
      </c>
      <c r="AE51" s="91">
        <f t="shared" si="20"/>
        <v>88111</v>
      </c>
      <c r="AF51" s="91">
        <f t="shared" si="20"/>
        <v>108608</v>
      </c>
      <c r="AG51" s="91">
        <f t="shared" si="20"/>
        <v>155134</v>
      </c>
      <c r="AH51">
        <f t="shared" si="20"/>
        <v>22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300006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3</v>
      </c>
      <c r="H17" s="76">
        <v>0</v>
      </c>
      <c r="I17" s="76">
        <v>3</v>
      </c>
      <c r="J17" s="76">
        <v>0</v>
      </c>
      <c r="K17" s="42">
        <v>4.2</v>
      </c>
      <c r="L17" s="44">
        <f t="shared" si="2"/>
        <v>0</v>
      </c>
      <c r="M17" s="45">
        <f t="shared" si="3"/>
        <v>3</v>
      </c>
      <c r="N17" s="82">
        <v>0</v>
      </c>
      <c r="O17" s="77">
        <v>0</v>
      </c>
      <c r="P17" s="3">
        <f t="shared" si="4"/>
        <v>0</v>
      </c>
      <c r="Q17" s="38">
        <f t="shared" si="5"/>
        <v>1</v>
      </c>
      <c r="R17" s="76">
        <v>0</v>
      </c>
      <c r="S17" s="76">
        <v>1</v>
      </c>
      <c r="T17" s="76">
        <v>0</v>
      </c>
      <c r="U17" s="42">
        <v>4.2</v>
      </c>
      <c r="V17" s="44">
        <f t="shared" si="6"/>
        <v>0</v>
      </c>
      <c r="W17" s="85">
        <f t="shared" si="7"/>
        <v>1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4</v>
      </c>
      <c r="AB17" s="44">
        <f t="shared" si="12"/>
        <v>0</v>
      </c>
      <c r="AC17" s="44">
        <f t="shared" si="13"/>
        <v>4</v>
      </c>
      <c r="AD17" s="44">
        <f t="shared" si="14"/>
        <v>0</v>
      </c>
      <c r="AE17" s="44">
        <f t="shared" si="15"/>
        <v>0</v>
      </c>
      <c r="AF17" s="44">
        <f t="shared" si="16"/>
        <v>4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3</v>
      </c>
      <c r="H51" s="91">
        <f t="shared" si="18"/>
        <v>0</v>
      </c>
      <c r="I51" s="91">
        <f t="shared" si="18"/>
        <v>3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3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</v>
      </c>
      <c r="R51" s="91"/>
      <c r="S51" s="91">
        <f t="shared" ref="S51:AH51" si="20">SUM(S10:S50)</f>
        <v>1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4</v>
      </c>
      <c r="AB51" s="91">
        <f t="shared" si="20"/>
        <v>0</v>
      </c>
      <c r="AC51" s="91">
        <f t="shared" si="20"/>
        <v>4</v>
      </c>
      <c r="AD51" s="91">
        <f t="shared" si="20"/>
        <v>0</v>
      </c>
      <c r="AE51" s="91">
        <f t="shared" si="20"/>
        <v>0</v>
      </c>
      <c r="AF51" s="91">
        <f t="shared" si="20"/>
        <v>4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300006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300006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300006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300006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2</v>
      </c>
    </row>
    <row r="26" spans="1:4">
      <c r="A26" s="190">
        <v>20</v>
      </c>
      <c r="B26" s="190" t="s">
        <v>549</v>
      </c>
      <c r="C26" s="191" t="s">
        <v>550</v>
      </c>
      <c r="D26" s="190">
        <v>2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2</v>
      </c>
    </row>
    <row r="28" spans="1:4">
      <c r="A28" s="190">
        <v>22</v>
      </c>
      <c r="B28" s="190" t="s">
        <v>553</v>
      </c>
      <c r="C28" s="191" t="s">
        <v>554</v>
      </c>
      <c r="D28" s="190">
        <v>2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2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10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300006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 filterMode="1">
    <pageSetUpPr fitToPage="1"/>
  </sheetPr>
  <dimension ref="A1:F20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6" ht="55.5" customHeight="1">
      <c r="D1" s="257" t="s">
        <v>680</v>
      </c>
      <c r="E1" s="257"/>
      <c r="F1" s="258"/>
    </row>
    <row r="2" spans="1:6" ht="73.5" customHeight="1">
      <c r="A2" s="130"/>
      <c r="B2" s="256" t="s">
        <v>57</v>
      </c>
      <c r="C2" s="256"/>
      <c r="D2" s="256"/>
    </row>
    <row r="3" spans="1:6" ht="21" customHeight="1">
      <c r="A3" s="130"/>
      <c r="B3" s="175"/>
      <c r="C3" s="175"/>
      <c r="D3" s="175"/>
    </row>
    <row r="4" spans="1:6" ht="18.75" customHeight="1">
      <c r="A4" s="159" t="s">
        <v>63</v>
      </c>
      <c r="B4" s="155" t="s">
        <v>679</v>
      </c>
      <c r="C4" s="176" t="s">
        <v>62</v>
      </c>
      <c r="D4" s="160">
        <v>300006</v>
      </c>
    </row>
    <row r="5" spans="1:6" ht="18.75" customHeight="1">
      <c r="A5" s="157" t="s">
        <v>49</v>
      </c>
      <c r="B5" s="132"/>
      <c r="C5" s="162" t="s">
        <v>14</v>
      </c>
      <c r="D5" s="161" t="s">
        <v>51</v>
      </c>
    </row>
    <row r="6" spans="1:6" ht="19.5" customHeight="1" thickBot="1">
      <c r="A6" s="157"/>
      <c r="B6" s="132"/>
      <c r="C6" s="172" t="s">
        <v>660</v>
      </c>
    </row>
    <row r="7" spans="1:6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6" hidden="1">
      <c r="A8" s="190">
        <v>1</v>
      </c>
      <c r="B8" s="190" t="s">
        <v>661</v>
      </c>
      <c r="C8" s="190" t="s">
        <v>662</v>
      </c>
      <c r="D8" s="190">
        <v>0</v>
      </c>
    </row>
    <row r="9" spans="1:6" hidden="1">
      <c r="A9" s="190">
        <v>2</v>
      </c>
      <c r="B9" s="190" t="s">
        <v>663</v>
      </c>
      <c r="C9" s="190" t="s">
        <v>664</v>
      </c>
      <c r="D9" s="190">
        <v>0</v>
      </c>
    </row>
    <row r="10" spans="1:6" hidden="1">
      <c r="A10" s="190">
        <v>3</v>
      </c>
      <c r="B10" s="190" t="s">
        <v>663</v>
      </c>
      <c r="C10" s="190" t="s">
        <v>664</v>
      </c>
      <c r="D10" s="190">
        <v>0</v>
      </c>
    </row>
    <row r="11" spans="1:6" hidden="1">
      <c r="A11" s="190">
        <v>4</v>
      </c>
      <c r="B11" s="190" t="s">
        <v>663</v>
      </c>
      <c r="C11" s="190" t="s">
        <v>664</v>
      </c>
      <c r="D11" s="190">
        <v>0</v>
      </c>
    </row>
    <row r="12" spans="1:6" hidden="1">
      <c r="A12" s="190">
        <v>5</v>
      </c>
      <c r="B12" s="190" t="s">
        <v>663</v>
      </c>
      <c r="C12" s="190" t="s">
        <v>664</v>
      </c>
      <c r="D12" s="190">
        <v>0</v>
      </c>
    </row>
    <row r="13" spans="1:6">
      <c r="A13" s="190">
        <v>6</v>
      </c>
      <c r="B13" s="190" t="s">
        <v>665</v>
      </c>
      <c r="C13" s="190" t="s">
        <v>666</v>
      </c>
      <c r="D13" s="190">
        <v>15979</v>
      </c>
    </row>
    <row r="14" spans="1:6" hidden="1">
      <c r="A14" s="190">
        <v>7</v>
      </c>
      <c r="B14" s="190" t="s">
        <v>667</v>
      </c>
      <c r="C14" s="190" t="s">
        <v>668</v>
      </c>
      <c r="D14" s="190">
        <v>0</v>
      </c>
    </row>
    <row r="15" spans="1:6">
      <c r="A15" s="190">
        <v>8</v>
      </c>
      <c r="B15" s="190" t="s">
        <v>669</v>
      </c>
      <c r="C15" s="190" t="s">
        <v>670</v>
      </c>
      <c r="D15" s="190">
        <v>8654</v>
      </c>
    </row>
    <row r="16" spans="1:6" hidden="1">
      <c r="A16" s="190">
        <v>9</v>
      </c>
      <c r="B16" s="190" t="s">
        <v>671</v>
      </c>
      <c r="C16" s="190" t="s">
        <v>672</v>
      </c>
      <c r="D16" s="190">
        <v>0</v>
      </c>
    </row>
    <row r="17" spans="1:4" hidden="1">
      <c r="A17" s="190">
        <v>10</v>
      </c>
      <c r="B17" s="190" t="s">
        <v>673</v>
      </c>
      <c r="C17" s="190" t="s">
        <v>674</v>
      </c>
      <c r="D17" s="190">
        <v>0</v>
      </c>
    </row>
    <row r="18" spans="1:4">
      <c r="A18" s="190">
        <v>11</v>
      </c>
      <c r="B18" s="190" t="s">
        <v>675</v>
      </c>
      <c r="C18" s="190" t="s">
        <v>676</v>
      </c>
      <c r="D18" s="190">
        <v>15978</v>
      </c>
    </row>
    <row r="19" spans="1:4">
      <c r="A19" s="190">
        <v>12</v>
      </c>
      <c r="B19" s="190" t="s">
        <v>677</v>
      </c>
      <c r="C19" s="190" t="s">
        <v>678</v>
      </c>
      <c r="D19" s="190">
        <v>8653</v>
      </c>
    </row>
    <row r="20" spans="1:4">
      <c r="A20" s="190"/>
      <c r="B20" s="190" t="s">
        <v>237</v>
      </c>
      <c r="C20" s="190"/>
      <c r="D20" s="190">
        <f>SUM(D8:D19)</f>
        <v>49264</v>
      </c>
    </row>
  </sheetData>
  <autoFilter ref="A7:D20">
    <filterColumn colId="3">
      <filters>
        <filter val="15978"/>
        <filter val="15979"/>
        <filter val="49264"/>
        <filter val="8653"/>
        <filter val="8654"/>
      </filters>
    </filterColumn>
  </autoFilter>
  <mergeCells count="2">
    <mergeCell ref="B2:D2"/>
    <mergeCell ref="D1:E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2019-08-28T11:25:15Z</cp:lastPrinted>
  <dcterms:created xsi:type="dcterms:W3CDTF">2016-01-04T13:41:28Z</dcterms:created>
  <dcterms:modified xsi:type="dcterms:W3CDTF">2022-04-06T09:15:47Z</dcterms:modified>
</cp:coreProperties>
</file>